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180" yWindow="0" windowWidth="2542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C4" i="1" l="1"/>
  <c r="AD4" i="1"/>
  <c r="AE4" i="1"/>
  <c r="AC5" i="1"/>
  <c r="AD5" i="1"/>
  <c r="AE5" i="1"/>
  <c r="AC6" i="1"/>
  <c r="AD6" i="1"/>
  <c r="AE6" i="1"/>
  <c r="AC7" i="1"/>
  <c r="AD7" i="1"/>
  <c r="AE7" i="1"/>
  <c r="AC8" i="1"/>
  <c r="AD8" i="1"/>
  <c r="AE8" i="1"/>
  <c r="AC9" i="1"/>
  <c r="AC12" i="1"/>
  <c r="AF40" i="1"/>
  <c r="AD9" i="1"/>
  <c r="AD12" i="1"/>
  <c r="AE40" i="1"/>
  <c r="AE9" i="1"/>
  <c r="AE12" i="1"/>
  <c r="AD40" i="1"/>
  <c r="AF36" i="1"/>
  <c r="AE36" i="1"/>
  <c r="AD36" i="1"/>
  <c r="AI40" i="1"/>
  <c r="AH40" i="1"/>
  <c r="AG40" i="1"/>
  <c r="AI36" i="1"/>
  <c r="AH36" i="1"/>
  <c r="AG36" i="1"/>
  <c r="X29" i="1"/>
  <c r="AE11" i="1"/>
  <c r="AD11" i="1"/>
  <c r="AC11" i="1"/>
  <c r="AE10" i="1"/>
  <c r="AD10" i="1"/>
  <c r="AC10" i="1"/>
  <c r="AI28" i="1"/>
  <c r="AH28" i="1"/>
  <c r="AG28" i="1"/>
  <c r="AI24" i="1"/>
  <c r="AH24" i="1"/>
  <c r="AG24" i="1"/>
  <c r="AI20" i="1"/>
  <c r="AH20" i="1"/>
  <c r="AG20" i="1"/>
  <c r="AD28" i="1"/>
  <c r="AF24" i="1"/>
  <c r="AE24" i="1"/>
  <c r="AD24" i="1"/>
  <c r="AF20" i="1"/>
  <c r="AE20" i="1"/>
  <c r="AD20" i="1"/>
  <c r="Y29" i="1"/>
  <c r="Z29" i="1"/>
  <c r="Y30" i="1"/>
  <c r="Z30" i="1"/>
  <c r="Y31" i="1"/>
  <c r="Z31" i="1"/>
  <c r="Y32" i="1"/>
  <c r="Z32" i="1"/>
  <c r="Y33" i="1"/>
  <c r="Z33" i="1"/>
  <c r="Y34" i="1"/>
  <c r="AF28" i="1"/>
  <c r="Z34" i="1"/>
  <c r="Y35" i="1"/>
  <c r="Z35" i="1"/>
  <c r="X30" i="1"/>
  <c r="X31" i="1"/>
  <c r="X32" i="1"/>
  <c r="X33" i="1"/>
  <c r="X34" i="1"/>
  <c r="X35" i="1"/>
  <c r="AE28" i="1"/>
</calcChain>
</file>

<file path=xl/sharedStrings.xml><?xml version="1.0" encoding="utf-8"?>
<sst xmlns="http://schemas.openxmlformats.org/spreadsheetml/2006/main" count="164" uniqueCount="83">
  <si>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</si>
  <si>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</si>
  <si>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</si>
  <si>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</si>
  <si>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</si>
  <si>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</si>
  <si>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</si>
  <si>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</si>
  <si>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</si>
  <si>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</si>
  <si>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</si>
  <si>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</si>
  <si>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</si>
  <si>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46</t>
  </si>
  <si>
    <t>Long-term tillage effects on soil quality.</t>
  </si>
  <si>
    <t>Karlen D.L.; Wollenhaupt N.C., Erbach D.C., Berry E.C., Swan J.B., Eash N.S. and Jordahl J.L.</t>
  </si>
  <si>
    <t xml:space="preserve">Soil Tillage Res. </t>
  </si>
  <si>
    <t>313-327</t>
  </si>
  <si>
    <t>USA</t>
  </si>
  <si>
    <t>University of Wisconsin experimental farm near Lancaster, WI</t>
  </si>
  <si>
    <t>Dfb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</si>
  <si>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</si>
  <si>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</si>
  <si>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</si>
  <si>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</si>
  <si>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mouldboard plow / chisel disking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</si>
  <si>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</si>
  <si>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</si>
  <si>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</si>
  <si>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</si>
  <si>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</si>
  <si>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1</t>
  </si>
  <si>
    <t>measured</t>
  </si>
  <si>
    <t>no</t>
  </si>
  <si>
    <t>None</t>
  </si>
  <si>
    <t>Seems OK</t>
  </si>
  <si>
    <t>Total C (mg/cm3)</t>
  </si>
  <si>
    <t>Depth (cm)</t>
  </si>
  <si>
    <t>Chisel</t>
  </si>
  <si>
    <t>Plow</t>
  </si>
  <si>
    <t>No till</t>
  </si>
  <si>
    <t>Figure 1. Tillage treatment effects on total carbon and nitrogen within the upper 600 mm of a silt loam
soil following 12 years of continuous corn. An * indicates a significant difference among crop residue
treatments at P~&lt; 0.05 at the depth specified.</t>
  </si>
  <si>
    <t>Table 4. Soil bulk density following 12 years of various tillage practices on Rozetta and Palsgrove soils in
southwestern Wisconsin, USA</t>
  </si>
  <si>
    <t>Bulk density (Mg/m3)</t>
  </si>
  <si>
    <t>0-5</t>
  </si>
  <si>
    <t>5-10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</si>
  <si>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</si>
  <si>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</si>
  <si>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</si>
  <si>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</si>
  <si>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</si>
  <si>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</si>
  <si>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</si>
  <si>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</si>
  <si>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Samples were collected in May 1991 from plots that had received moldboard plowing (plow), chisel-disking (chisel), or no-tillage (no-till) treatments between 1978 and 1990. None of the treatments had received tillage since May 1990</t>
  </si>
  <si>
    <t>Effect sizes</t>
  </si>
  <si>
    <t>0-15</t>
  </si>
  <si>
    <t>mean</t>
  </si>
  <si>
    <t>SD</t>
  </si>
  <si>
    <t>n</t>
  </si>
  <si>
    <t>Depth correction</t>
  </si>
  <si>
    <t>15-30</t>
  </si>
  <si>
    <t>&gt;30</t>
  </si>
  <si>
    <t>NT</t>
  </si>
  <si>
    <t>RT</t>
  </si>
  <si>
    <t>CT</t>
  </si>
  <si>
    <t>NT-CT</t>
  </si>
  <si>
    <t>RT-CT</t>
  </si>
  <si>
    <t>NT-RT</t>
  </si>
  <si>
    <t>/</t>
  </si>
  <si>
    <t>n/a</t>
  </si>
  <si>
    <t>g/kg conversion</t>
  </si>
  <si>
    <t>0-2.5</t>
  </si>
  <si>
    <t>2.5-7.5</t>
  </si>
  <si>
    <t>7.5-15</t>
  </si>
  <si>
    <t>15-25</t>
  </si>
  <si>
    <t>30-45</t>
  </si>
  <si>
    <t>45-60</t>
  </si>
  <si>
    <t>[TC (Mg/ha)]</t>
  </si>
  <si>
    <t>0-30</t>
  </si>
  <si>
    <t>0-60</t>
  </si>
  <si>
    <t>conc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</si>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</sst>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5" fillId="0" borderId="0" xfId="0" applyFont="1"/>
    <xf numFmtId="0" fontId="0" fillId="0" borderId="0" xfId="0" quotePrefix="1"/>
    <xf numFmtId="0" fontId="6" fillId="2" borderId="0" xfId="0" applyFont="1" applyFill="1"/>
    <xf numFmtId="0" fontId="0" fillId="0" borderId="0" xfId="0" applyFill="1"/>
    <xf numFmtId="0" fontId="6" fillId="0" borderId="0" xfId="0" applyFont="1"/>
    <xf numFmtId="0" fontId="6" fillId="3" borderId="0" xfId="0" applyFont="1" applyFill="1"/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tabSelected="1" topLeftCell="S1" zoomScale="85" zoomScaleNormal="85" zoomScalePageLayoutView="85" workbookViewId="0">
      <selection activeCell="AD6" sqref="AD6"/>
    </sheetView>
  </sheetViews>
  <sheetFormatPr baseColWidth="10" defaultColWidth="11" defaultRowHeight="15" x14ac:dyDescent="0"/>
  <sheetData>
    <row r="1" spans="1:31" s="5" customForma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41</v>
      </c>
    </row>
    <row r="2" spans="1:31" s="5" customFormat="1">
      <c r="A2" s="6" t="s">
        <v>13</v>
      </c>
      <c r="B2" s="7" t="s">
        <v>14</v>
      </c>
      <c r="C2" s="6" t="s">
        <v>15</v>
      </c>
      <c r="D2" s="6" t="s">
        <v>16</v>
      </c>
      <c r="E2" s="6">
        <v>1994</v>
      </c>
      <c r="F2" s="6">
        <v>32</v>
      </c>
      <c r="G2" s="6" t="s">
        <v>17</v>
      </c>
      <c r="H2" s="6"/>
      <c r="I2" s="6" t="s">
        <v>18</v>
      </c>
      <c r="J2" s="6" t="s">
        <v>19</v>
      </c>
      <c r="K2" s="6">
        <v>43.3</v>
      </c>
      <c r="L2" s="6">
        <v>-89.326999999999998</v>
      </c>
      <c r="M2" s="6" t="s">
        <v>20</v>
      </c>
      <c r="N2" s="6" t="s">
        <v>24</v>
      </c>
      <c r="O2" s="6">
        <v>3</v>
      </c>
      <c r="P2" s="6" t="s">
        <v>25</v>
      </c>
      <c r="Q2" s="6" t="s">
        <v>31</v>
      </c>
      <c r="R2" s="6" t="s">
        <v>32</v>
      </c>
      <c r="S2" s="6" t="s">
        <v>33</v>
      </c>
      <c r="T2" s="8" t="s">
        <v>34</v>
      </c>
      <c r="U2" s="6" t="s">
        <v>35</v>
      </c>
      <c r="W2" t="s">
        <v>36</v>
      </c>
      <c r="X2"/>
      <c r="Y2"/>
      <c r="Z2"/>
      <c r="AB2" t="s">
        <v>78</v>
      </c>
      <c r="AC2"/>
      <c r="AD2"/>
      <c r="AE2"/>
    </row>
    <row r="3" spans="1:31">
      <c r="W3" t="s">
        <v>37</v>
      </c>
      <c r="X3" t="s">
        <v>38</v>
      </c>
      <c r="Y3" t="s">
        <v>39</v>
      </c>
      <c r="Z3" t="s">
        <v>40</v>
      </c>
      <c r="AB3" t="s">
        <v>37</v>
      </c>
      <c r="AC3" t="s">
        <v>38</v>
      </c>
      <c r="AD3" t="s">
        <v>39</v>
      </c>
      <c r="AE3" t="s">
        <v>40</v>
      </c>
    </row>
    <row r="4" spans="1:31">
      <c r="A4" t="s">
        <v>54</v>
      </c>
      <c r="W4" t="s">
        <v>72</v>
      </c>
      <c r="X4">
        <v>17.193486026640901</v>
      </c>
      <c r="Y4" s="10">
        <v>15.40422161</v>
      </c>
      <c r="Z4">
        <v>36.080362009403103</v>
      </c>
      <c r="AB4" t="s">
        <v>72</v>
      </c>
      <c r="AC4">
        <f>X4*0.025</f>
        <v>0.42983715066602257</v>
      </c>
      <c r="AD4">
        <f>Y4*0.025</f>
        <v>0.38510554025000004</v>
      </c>
      <c r="AE4">
        <f>Z4*0.025</f>
        <v>0.9020090502350776</v>
      </c>
    </row>
    <row r="5" spans="1:31">
      <c r="W5" t="s">
        <v>73</v>
      </c>
      <c r="X5">
        <v>19.869932280086701</v>
      </c>
      <c r="Y5" s="10">
        <v>15.99338878</v>
      </c>
      <c r="Z5">
        <v>20.665749095172501</v>
      </c>
      <c r="AB5" t="s">
        <v>73</v>
      </c>
      <c r="AC5">
        <f>X5*0.05</f>
        <v>0.99349661400433509</v>
      </c>
      <c r="AD5">
        <f>Y5*0.05</f>
        <v>0.79966943900000009</v>
      </c>
      <c r="AE5">
        <f>Z5*0.05</f>
        <v>1.033287454758625</v>
      </c>
    </row>
    <row r="6" spans="1:31">
      <c r="W6" t="s">
        <v>74</v>
      </c>
      <c r="X6">
        <v>19.1637159292764</v>
      </c>
      <c r="Y6" s="10">
        <v>16.678822530000001</v>
      </c>
      <c r="Z6">
        <v>16.579418949811899</v>
      </c>
      <c r="AB6" t="s">
        <v>74</v>
      </c>
      <c r="AC6">
        <f>X6*0.075</f>
        <v>1.4372786946957299</v>
      </c>
      <c r="AD6">
        <f>Y6*0.075</f>
        <v>1.2509116897500001</v>
      </c>
      <c r="AE6">
        <f>Z6*0.075</f>
        <v>1.2434564212358923</v>
      </c>
    </row>
    <row r="7" spans="1:31">
      <c r="W7" t="s">
        <v>75</v>
      </c>
      <c r="X7">
        <v>13.1891099164382</v>
      </c>
      <c r="Y7" s="10">
        <v>15.177181490000001</v>
      </c>
      <c r="Z7">
        <v>15.1769854247297</v>
      </c>
      <c r="AB7" t="s">
        <v>75</v>
      </c>
      <c r="AC7">
        <f>X7*0.1</f>
        <v>1.3189109916438202</v>
      </c>
      <c r="AD7">
        <f>Y7*0.1</f>
        <v>1.5177181490000002</v>
      </c>
      <c r="AE7">
        <f>Z7*0.1</f>
        <v>1.5176985424729701</v>
      </c>
    </row>
    <row r="8" spans="1:31">
      <c r="W8" t="s">
        <v>49</v>
      </c>
      <c r="X8">
        <v>10.593637386725</v>
      </c>
      <c r="Y8" s="10">
        <v>9.5999937259999992</v>
      </c>
      <c r="Z8">
        <v>9.6992012422506306</v>
      </c>
      <c r="AB8" t="s">
        <v>49</v>
      </c>
      <c r="AC8">
        <f>X8*0.05</f>
        <v>0.52968186933625006</v>
      </c>
      <c r="AD8">
        <f>Y8*0.05</f>
        <v>0.47999968630000001</v>
      </c>
      <c r="AE8">
        <f>Z8*0.05</f>
        <v>0.48496006211253156</v>
      </c>
    </row>
    <row r="9" spans="1:31">
      <c r="W9" t="s">
        <v>76</v>
      </c>
      <c r="X9">
        <v>6.1987052046694204</v>
      </c>
      <c r="Y9" s="10">
        <v>6.1985091419999998</v>
      </c>
      <c r="Z9">
        <v>5.6020876712113896</v>
      </c>
      <c r="AB9" s="14" t="s">
        <v>79</v>
      </c>
      <c r="AC9" s="14">
        <f>SUM(AC4:AC8)</f>
        <v>4.7092053203461584</v>
      </c>
      <c r="AD9" s="14">
        <f>SUM(AD4:AD8)</f>
        <v>4.4334045043000003</v>
      </c>
      <c r="AE9" s="14">
        <f>SUM(AE4:AE8)</f>
        <v>5.1814115308150956</v>
      </c>
    </row>
    <row r="10" spans="1:31">
      <c r="W10" t="s">
        <v>77</v>
      </c>
      <c r="X10">
        <v>4.5866810968508496</v>
      </c>
      <c r="Y10" s="10">
        <v>4.6858886130000004</v>
      </c>
      <c r="Z10">
        <v>4.3876778775081204</v>
      </c>
      <c r="AB10" t="s">
        <v>76</v>
      </c>
      <c r="AC10">
        <f>X9*0.15</f>
        <v>0.92980578070041298</v>
      </c>
      <c r="AD10">
        <f>Y9*0.15</f>
        <v>0.9297763712999999</v>
      </c>
      <c r="AE10">
        <f>Z9*0.15</f>
        <v>0.84031315068170842</v>
      </c>
    </row>
    <row r="11" spans="1:31">
      <c r="AB11" t="s">
        <v>77</v>
      </c>
      <c r="AC11">
        <f>X10*0.15</f>
        <v>0.68800216452762741</v>
      </c>
      <c r="AD11">
        <f>Y10*0.15</f>
        <v>0.70288329194999999</v>
      </c>
      <c r="AE11">
        <f>Z10*0.15</f>
        <v>0.65815168162621807</v>
      </c>
    </row>
    <row r="12" spans="1:31">
      <c r="AB12" s="14" t="s">
        <v>80</v>
      </c>
      <c r="AC12" s="14">
        <f>SUM(AC9:AC11)</f>
        <v>6.3270132655741982</v>
      </c>
      <c r="AD12" s="14">
        <f>SUM(AD9:AD11)</f>
        <v>6.0660641675500004</v>
      </c>
      <c r="AE12" s="14">
        <f>SUM(AE9:AE11)</f>
        <v>6.6798763631230216</v>
      </c>
    </row>
    <row r="13" spans="1:31">
      <c r="W13" s="5" t="s">
        <v>42</v>
      </c>
    </row>
    <row r="14" spans="1:31">
      <c r="W14" t="s">
        <v>43</v>
      </c>
    </row>
    <row r="15" spans="1:31">
      <c r="W15" t="s">
        <v>37</v>
      </c>
      <c r="X15" t="s">
        <v>40</v>
      </c>
      <c r="Y15" t="s">
        <v>38</v>
      </c>
      <c r="Z15" t="s">
        <v>39</v>
      </c>
    </row>
    <row r="16" spans="1:31">
      <c r="W16" t="s">
        <v>44</v>
      </c>
      <c r="X16">
        <v>1.33</v>
      </c>
      <c r="Y16">
        <v>1.23</v>
      </c>
      <c r="Z16">
        <v>1.36</v>
      </c>
    </row>
    <row r="17" spans="23:35">
      <c r="W17" s="11" t="s">
        <v>45</v>
      </c>
      <c r="X17">
        <v>1.57</v>
      </c>
      <c r="Y17">
        <v>1.36</v>
      </c>
      <c r="Z17">
        <v>1.36</v>
      </c>
    </row>
    <row r="18" spans="23:35">
      <c r="W18" s="11" t="s">
        <v>46</v>
      </c>
      <c r="X18">
        <v>1.53</v>
      </c>
      <c r="Y18">
        <v>1.38</v>
      </c>
      <c r="Z18">
        <v>1.41</v>
      </c>
      <c r="AB18" t="s">
        <v>81</v>
      </c>
    </row>
    <row r="19" spans="23:35">
      <c r="W19" s="11" t="s">
        <v>47</v>
      </c>
      <c r="X19">
        <v>1.52</v>
      </c>
      <c r="Y19">
        <v>1.48</v>
      </c>
      <c r="Z19">
        <v>1.43</v>
      </c>
      <c r="AB19" s="13" t="s">
        <v>55</v>
      </c>
      <c r="AC19" s="13"/>
      <c r="AD19" s="13" t="s">
        <v>63</v>
      </c>
      <c r="AE19" s="13" t="s">
        <v>64</v>
      </c>
      <c r="AF19" s="13" t="s">
        <v>65</v>
      </c>
      <c r="AG19" s="12" t="s">
        <v>66</v>
      </c>
      <c r="AH19" s="12" t="s">
        <v>67</v>
      </c>
      <c r="AI19" s="12" t="s">
        <v>68</v>
      </c>
    </row>
    <row r="20" spans="23:35">
      <c r="W20" t="s">
        <v>48</v>
      </c>
      <c r="X20">
        <v>1.53</v>
      </c>
      <c r="Y20">
        <v>1.58</v>
      </c>
      <c r="Z20">
        <v>1.5</v>
      </c>
      <c r="AB20" s="13" t="s">
        <v>56</v>
      </c>
      <c r="AC20" s="13" t="s">
        <v>57</v>
      </c>
      <c r="AD20" s="13">
        <f>(Z29*2.5+Z30*5+Z31*7.5)/15</f>
        <v>15.365974151446023</v>
      </c>
      <c r="AE20" s="13">
        <f>(X29*2.5+X30*5+X31*7.5)/15</f>
        <v>12.635893722162757</v>
      </c>
      <c r="AF20" s="13">
        <f>(Y29*2.5+Y30*5+Y31*7.5)/15</f>
        <v>12.050292772780518</v>
      </c>
      <c r="AG20" s="12">
        <f>AD20-AF20</f>
        <v>3.3156813786655057</v>
      </c>
      <c r="AH20" s="12">
        <f>AE20-AF20</f>
        <v>0.58560094938223983</v>
      </c>
      <c r="AI20" s="12">
        <f>AD20-AE20</f>
        <v>2.7300804292832659</v>
      </c>
    </row>
    <row r="21" spans="23:35">
      <c r="W21" t="s">
        <v>49</v>
      </c>
      <c r="X21">
        <v>1.52</v>
      </c>
      <c r="Y21">
        <v>1.47</v>
      </c>
      <c r="Z21">
        <v>1.54</v>
      </c>
      <c r="AB21" s="13"/>
      <c r="AC21" s="13" t="s">
        <v>58</v>
      </c>
      <c r="AD21" s="13" t="s">
        <v>69</v>
      </c>
      <c r="AE21" s="13" t="s">
        <v>69</v>
      </c>
      <c r="AF21" s="13" t="s">
        <v>69</v>
      </c>
      <c r="AG21" s="12" t="s">
        <v>70</v>
      </c>
      <c r="AH21" s="12" t="s">
        <v>70</v>
      </c>
      <c r="AI21" s="12" t="s">
        <v>70</v>
      </c>
    </row>
    <row r="22" spans="23:35">
      <c r="W22" t="s">
        <v>50</v>
      </c>
      <c r="X22">
        <v>1.52</v>
      </c>
      <c r="Y22">
        <v>1.5</v>
      </c>
      <c r="Z22">
        <v>1.5</v>
      </c>
      <c r="AB22" s="13"/>
      <c r="AC22" s="13" t="s">
        <v>59</v>
      </c>
      <c r="AD22" s="13">
        <v>4</v>
      </c>
      <c r="AE22" s="13">
        <v>4</v>
      </c>
      <c r="AF22" s="13">
        <v>4</v>
      </c>
      <c r="AG22" s="12">
        <v>8</v>
      </c>
      <c r="AH22" s="12">
        <v>8</v>
      </c>
      <c r="AI22" s="12">
        <v>8</v>
      </c>
    </row>
    <row r="23" spans="23:35">
      <c r="W23" t="s">
        <v>51</v>
      </c>
      <c r="X23">
        <v>1.54</v>
      </c>
      <c r="Y23">
        <v>1.48</v>
      </c>
      <c r="Z23">
        <v>1.49</v>
      </c>
      <c r="AB23" s="13"/>
      <c r="AC23" s="13" t="s">
        <v>60</v>
      </c>
      <c r="AD23" s="13">
        <v>1</v>
      </c>
      <c r="AE23" s="13">
        <v>1</v>
      </c>
      <c r="AF23" s="13">
        <v>1</v>
      </c>
      <c r="AG23" s="12">
        <v>1</v>
      </c>
      <c r="AH23" s="12">
        <v>1</v>
      </c>
      <c r="AI23" s="12">
        <v>1</v>
      </c>
    </row>
    <row r="24" spans="23:35">
      <c r="W24" t="s">
        <v>52</v>
      </c>
      <c r="X24">
        <v>1.5</v>
      </c>
      <c r="Y24">
        <v>1.55</v>
      </c>
      <c r="Z24">
        <v>1.49</v>
      </c>
      <c r="AB24" s="13" t="s">
        <v>61</v>
      </c>
      <c r="AC24" s="13" t="s">
        <v>57</v>
      </c>
      <c r="AD24" s="13">
        <f>(Z32*10+Z33*5)/15</f>
        <v>9.230895734360141</v>
      </c>
      <c r="AE24" s="13">
        <f>(X32*10+X33*5)/15</f>
        <v>8.0926793332362816</v>
      </c>
      <c r="AF24" s="13">
        <f>(Y32*10+Y33*5)/15</f>
        <v>8.8618833708062503</v>
      </c>
      <c r="AG24" s="12">
        <f>AD24-AF24</f>
        <v>0.36901236355389067</v>
      </c>
      <c r="AH24" s="12">
        <f>AE24-AF24</f>
        <v>-0.76920403756996869</v>
      </c>
      <c r="AI24" s="12">
        <f>AD24-AE24</f>
        <v>1.1382164011238594</v>
      </c>
    </row>
    <row r="25" spans="23:35">
      <c r="W25" t="s">
        <v>53</v>
      </c>
      <c r="X25">
        <v>1.63</v>
      </c>
      <c r="Y25">
        <v>1.54</v>
      </c>
      <c r="Z25">
        <v>1.51</v>
      </c>
      <c r="AB25" s="13"/>
      <c r="AC25" s="13" t="s">
        <v>58</v>
      </c>
      <c r="AD25" s="13" t="s">
        <v>69</v>
      </c>
      <c r="AE25" s="13" t="s">
        <v>69</v>
      </c>
      <c r="AF25" s="13" t="s">
        <v>69</v>
      </c>
      <c r="AG25" s="12" t="s">
        <v>70</v>
      </c>
      <c r="AH25" s="12" t="s">
        <v>70</v>
      </c>
      <c r="AI25" s="12" t="s">
        <v>70</v>
      </c>
    </row>
    <row r="26" spans="23:35">
      <c r="AB26" s="13"/>
      <c r="AC26" s="13" t="s">
        <v>59</v>
      </c>
      <c r="AD26" s="13">
        <v>4</v>
      </c>
      <c r="AE26" s="13">
        <v>4</v>
      </c>
      <c r="AF26" s="13">
        <v>4</v>
      </c>
      <c r="AG26" s="12">
        <v>8</v>
      </c>
      <c r="AH26" s="12">
        <v>8</v>
      </c>
      <c r="AI26" s="12">
        <v>8</v>
      </c>
    </row>
    <row r="27" spans="23:35">
      <c r="W27" t="s">
        <v>71</v>
      </c>
      <c r="AB27" s="13"/>
      <c r="AC27" s="13" t="s">
        <v>60</v>
      </c>
      <c r="AD27" s="13">
        <v>1</v>
      </c>
      <c r="AE27" s="13">
        <v>1</v>
      </c>
      <c r="AF27" s="13">
        <v>1</v>
      </c>
      <c r="AG27" s="12">
        <v>1</v>
      </c>
      <c r="AH27" s="12">
        <v>1</v>
      </c>
      <c r="AI27" s="12">
        <v>1</v>
      </c>
    </row>
    <row r="28" spans="23:35">
      <c r="W28" t="s">
        <v>37</v>
      </c>
      <c r="X28" t="s">
        <v>38</v>
      </c>
      <c r="Y28" t="s">
        <v>39</v>
      </c>
      <c r="Z28" t="s">
        <v>40</v>
      </c>
      <c r="AB28" s="13" t="s">
        <v>62</v>
      </c>
      <c r="AC28" s="13" t="s">
        <v>57</v>
      </c>
      <c r="AD28" s="13">
        <f>AVERAGE(Z34:Z35)</f>
        <v>3.2814189260128983</v>
      </c>
      <c r="AE28" s="13">
        <f>AVERAGE(X34:X35)</f>
        <v>3.5478244412895625</v>
      </c>
      <c r="AF28" s="13">
        <f>AVERAGE(Y34:Y35)</f>
        <v>3.6702993138571429</v>
      </c>
      <c r="AG28" s="12">
        <f>AD28-AF28</f>
        <v>-0.38888038784424461</v>
      </c>
      <c r="AH28" s="12">
        <f>AE28-AF28</f>
        <v>-0.12247487256758038</v>
      </c>
      <c r="AI28" s="12">
        <f>AD28-AE28</f>
        <v>-0.26640551527666423</v>
      </c>
    </row>
    <row r="29" spans="23:35">
      <c r="W29" t="s">
        <v>72</v>
      </c>
      <c r="X29">
        <f>X4/X16</f>
        <v>12.927433102737519</v>
      </c>
      <c r="Y29">
        <f t="shared" ref="Y29:Z29" si="0">Y4/Y16</f>
        <v>12.523757406504066</v>
      </c>
      <c r="Z29">
        <f t="shared" si="0"/>
        <v>26.529677948090516</v>
      </c>
      <c r="AB29" s="13"/>
      <c r="AC29" s="13" t="s">
        <v>58</v>
      </c>
      <c r="AD29" s="13" t="s">
        <v>69</v>
      </c>
      <c r="AE29" s="13" t="s">
        <v>69</v>
      </c>
      <c r="AF29" s="13" t="s">
        <v>69</v>
      </c>
      <c r="AG29" s="12" t="s">
        <v>70</v>
      </c>
      <c r="AH29" s="12" t="s">
        <v>70</v>
      </c>
      <c r="AI29" s="12" t="s">
        <v>70</v>
      </c>
    </row>
    <row r="30" spans="23:35">
      <c r="W30" t="s">
        <v>73</v>
      </c>
      <c r="X30">
        <f t="shared" ref="X30:Z35" si="1">X5/X17</f>
        <v>12.656007821711274</v>
      </c>
      <c r="Y30">
        <f t="shared" si="1"/>
        <v>11.75984469117647</v>
      </c>
      <c r="Z30">
        <f t="shared" si="1"/>
        <v>15.195403746450367</v>
      </c>
      <c r="AB30" s="13"/>
      <c r="AC30" s="13" t="s">
        <v>59</v>
      </c>
      <c r="AD30" s="13">
        <v>4</v>
      </c>
      <c r="AE30" s="13">
        <v>4</v>
      </c>
      <c r="AF30" s="13">
        <v>4</v>
      </c>
      <c r="AG30" s="12">
        <v>8</v>
      </c>
      <c r="AH30" s="12">
        <v>8</v>
      </c>
      <c r="AI30" s="12">
        <v>8</v>
      </c>
    </row>
    <row r="31" spans="23:35">
      <c r="W31" t="s">
        <v>74</v>
      </c>
      <c r="X31">
        <f t="shared" si="1"/>
        <v>12.525304528938824</v>
      </c>
      <c r="Y31">
        <f t="shared" si="1"/>
        <v>12.086103282608697</v>
      </c>
      <c r="Z31">
        <f t="shared" si="1"/>
        <v>11.758453155894964</v>
      </c>
      <c r="AB31" s="13"/>
      <c r="AC31" s="13" t="s">
        <v>60</v>
      </c>
      <c r="AD31" s="13">
        <v>1</v>
      </c>
      <c r="AE31" s="13">
        <v>1</v>
      </c>
      <c r="AF31" s="13">
        <v>1</v>
      </c>
      <c r="AG31" s="12">
        <v>1</v>
      </c>
      <c r="AH31" s="12">
        <v>1</v>
      </c>
      <c r="AI31" s="12">
        <v>1</v>
      </c>
    </row>
    <row r="32" spans="23:35">
      <c r="W32" t="s">
        <v>75</v>
      </c>
      <c r="X32">
        <f t="shared" si="1"/>
        <v>8.6770459976567107</v>
      </c>
      <c r="Y32">
        <f t="shared" si="1"/>
        <v>10.254852358108108</v>
      </c>
      <c r="Z32">
        <f t="shared" si="1"/>
        <v>10.61327652079</v>
      </c>
    </row>
    <row r="33" spans="23:35">
      <c r="W33" t="s">
        <v>49</v>
      </c>
      <c r="X33">
        <f t="shared" si="1"/>
        <v>6.9239460043954244</v>
      </c>
      <c r="Y33">
        <f t="shared" si="1"/>
        <v>6.0759453962025312</v>
      </c>
      <c r="Z33">
        <f t="shared" si="1"/>
        <v>6.4661341615004204</v>
      </c>
      <c r="AB33" t="s">
        <v>82</v>
      </c>
    </row>
    <row r="34" spans="23:35">
      <c r="W34" t="s">
        <v>76</v>
      </c>
      <c r="X34">
        <f t="shared" si="1"/>
        <v>4.0780955293877765</v>
      </c>
      <c r="Y34">
        <f t="shared" si="1"/>
        <v>4.2166728857142859</v>
      </c>
      <c r="Z34">
        <f t="shared" si="1"/>
        <v>3.6377192670203828</v>
      </c>
      <c r="AB34" t="s">
        <v>81</v>
      </c>
    </row>
    <row r="35" spans="23:35">
      <c r="W35" t="s">
        <v>77</v>
      </c>
      <c r="X35">
        <f t="shared" si="1"/>
        <v>3.0175533531913485</v>
      </c>
      <c r="Y35">
        <f t="shared" si="1"/>
        <v>3.1239257420000004</v>
      </c>
      <c r="Z35">
        <f t="shared" si="1"/>
        <v>2.9251185850054138</v>
      </c>
      <c r="AB35" s="13" t="s">
        <v>55</v>
      </c>
      <c r="AC35" s="13"/>
      <c r="AD35" s="13" t="s">
        <v>63</v>
      </c>
      <c r="AE35" s="13" t="s">
        <v>64</v>
      </c>
      <c r="AF35" s="13" t="s">
        <v>65</v>
      </c>
      <c r="AG35" s="15" t="s">
        <v>66</v>
      </c>
      <c r="AH35" s="15" t="s">
        <v>67</v>
      </c>
      <c r="AI35" s="15" t="s">
        <v>68</v>
      </c>
    </row>
    <row r="36" spans="23:35">
      <c r="AB36" s="13" t="s">
        <v>79</v>
      </c>
      <c r="AC36" s="13" t="s">
        <v>57</v>
      </c>
      <c r="AD36" s="13">
        <f>AE9</f>
        <v>5.1814115308150956</v>
      </c>
      <c r="AE36" s="13">
        <f>AD9</f>
        <v>4.4334045043000003</v>
      </c>
      <c r="AF36" s="13">
        <f>AC9</f>
        <v>4.7092053203461584</v>
      </c>
      <c r="AG36" s="15">
        <f>AD36-AF36</f>
        <v>0.47220621046893729</v>
      </c>
      <c r="AH36" s="15">
        <f>AE36-AF36</f>
        <v>-0.27580081604615803</v>
      </c>
      <c r="AI36" s="15">
        <f>AD36-AE36</f>
        <v>0.74800702651509532</v>
      </c>
    </row>
    <row r="37" spans="23:35">
      <c r="AB37" s="13"/>
      <c r="AC37" s="13" t="s">
        <v>58</v>
      </c>
      <c r="AD37" s="13" t="s">
        <v>69</v>
      </c>
      <c r="AE37" s="13" t="s">
        <v>69</v>
      </c>
      <c r="AF37" s="13" t="s">
        <v>69</v>
      </c>
      <c r="AG37" s="15" t="s">
        <v>70</v>
      </c>
      <c r="AH37" s="15" t="s">
        <v>70</v>
      </c>
      <c r="AI37" s="15" t="s">
        <v>70</v>
      </c>
    </row>
    <row r="38" spans="23:35">
      <c r="AB38" s="13"/>
      <c r="AC38" s="13" t="s">
        <v>59</v>
      </c>
      <c r="AD38" s="13">
        <v>4</v>
      </c>
      <c r="AE38" s="13">
        <v>4</v>
      </c>
      <c r="AF38" s="13">
        <v>4</v>
      </c>
      <c r="AG38" s="15">
        <v>8</v>
      </c>
      <c r="AH38" s="15">
        <v>8</v>
      </c>
      <c r="AI38" s="15">
        <v>8</v>
      </c>
    </row>
    <row r="39" spans="23:35">
      <c r="AB39" s="13"/>
      <c r="AC39" s="13" t="s">
        <v>60</v>
      </c>
      <c r="AD39" s="13">
        <v>1</v>
      </c>
      <c r="AE39" s="13">
        <v>1</v>
      </c>
      <c r="AF39" s="13">
        <v>1</v>
      </c>
      <c r="AG39" s="15">
        <v>1</v>
      </c>
      <c r="AH39" s="15">
        <v>1</v>
      </c>
      <c r="AI39" s="15">
        <v>1</v>
      </c>
    </row>
    <row r="40" spans="23:35">
      <c r="AB40" s="13" t="s">
        <v>80</v>
      </c>
      <c r="AC40" s="13" t="s">
        <v>57</v>
      </c>
      <c r="AD40" s="13">
        <f>AE12</f>
        <v>6.6798763631230216</v>
      </c>
      <c r="AE40" s="13">
        <f>AD12</f>
        <v>6.0660641675500004</v>
      </c>
      <c r="AF40" s="13">
        <f>AC12</f>
        <v>6.3270132655741982</v>
      </c>
      <c r="AG40" s="15">
        <f>AD40-AF40</f>
        <v>0.35286309754882339</v>
      </c>
      <c r="AH40" s="15">
        <f>AE40-AF40</f>
        <v>-0.26094909802419775</v>
      </c>
      <c r="AI40" s="15">
        <f>AD40-AE40</f>
        <v>0.61381219557302114</v>
      </c>
    </row>
    <row r="41" spans="23:35">
      <c r="AB41" s="13"/>
      <c r="AC41" s="13" t="s">
        <v>58</v>
      </c>
      <c r="AD41" s="13" t="s">
        <v>69</v>
      </c>
      <c r="AE41" s="13" t="s">
        <v>69</v>
      </c>
      <c r="AF41" s="13" t="s">
        <v>69</v>
      </c>
      <c r="AG41" s="15" t="s">
        <v>70</v>
      </c>
      <c r="AH41" s="15" t="s">
        <v>70</v>
      </c>
      <c r="AI41" s="15" t="s">
        <v>70</v>
      </c>
    </row>
    <row r="42" spans="23:35">
      <c r="AB42" s="13"/>
      <c r="AC42" s="13" t="s">
        <v>59</v>
      </c>
      <c r="AD42" s="13">
        <v>4</v>
      </c>
      <c r="AE42" s="13">
        <v>4</v>
      </c>
      <c r="AF42" s="13">
        <v>4</v>
      </c>
      <c r="AG42" s="15">
        <v>8</v>
      </c>
      <c r="AH42" s="15">
        <v>8</v>
      </c>
      <c r="AI42" s="15">
        <v>8</v>
      </c>
    </row>
    <row r="43" spans="23:35">
      <c r="AB43" s="13"/>
      <c r="AC43" s="13" t="s">
        <v>60</v>
      </c>
      <c r="AD43" s="13">
        <v>1</v>
      </c>
      <c r="AE43" s="13">
        <v>1</v>
      </c>
      <c r="AF43" s="13">
        <v>1</v>
      </c>
      <c r="AG43" s="15">
        <v>1</v>
      </c>
      <c r="AH43" s="15">
        <v>1</v>
      </c>
      <c r="AI43" s="15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2015-06-16T12:24:30Z</dcterms:created>
  <dcterms:modified xsi:type="dcterms:W3CDTF">2016-04-22T02:00:03Z</dcterms:modified>
</cp:coreProperties>
</file>